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store-SG\SAM\Achats\DMC\Jean-Philippe\Marchés\Collecte, acheminement, traitement déchets AUC\"/>
    </mc:Choice>
  </mc:AlternateContent>
  <xr:revisionPtr revIDLastSave="0" documentId="13_ncr:1_{954B1892-D944-4024-8BC0-9AFFF5AC1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28" i="1" l="1"/>
  <c r="F18" i="1"/>
  <c r="F16" i="1"/>
  <c r="F31" i="1" l="1"/>
  <c r="F32" i="1" s="1"/>
  <c r="F33" i="1" s="1"/>
  <c r="F19" i="1"/>
  <c r="F20" i="1" s="1"/>
  <c r="F21" i="1" s="1"/>
</calcChain>
</file>

<file path=xl/sharedStrings.xml><?xml version="1.0" encoding="utf-8"?>
<sst xmlns="http://schemas.openxmlformats.org/spreadsheetml/2006/main" count="40" uniqueCount="31">
  <si>
    <t>Prix total
en € HT</t>
  </si>
  <si>
    <t>MONTANT TOTAL en € HT</t>
  </si>
  <si>
    <t>MONTANT TVA 20%</t>
  </si>
  <si>
    <t>MONTANT TOTAL en € TTC</t>
  </si>
  <si>
    <t>Unité</t>
  </si>
  <si>
    <t>Descriptif</t>
  </si>
  <si>
    <t>DETAIL QUANTITATIF ESTIMATIF (DQE)</t>
  </si>
  <si>
    <t>VALANT</t>
  </si>
  <si>
    <t xml:space="preserve"> BORDEREAU DES PRIX UNITAIRES (BPU)</t>
  </si>
  <si>
    <t>Prix unitaire 
en € HT</t>
  </si>
  <si>
    <t>1. ENLEVEMENT, ROTATION ET TRANSPORT</t>
  </si>
  <si>
    <t>2. TRAITEMENT</t>
  </si>
  <si>
    <t>par passage</t>
  </si>
  <si>
    <r>
      <t>BIODECHETS</t>
    </r>
    <r>
      <rPr>
        <sz val="11"/>
        <rFont val="Calibri"/>
        <family val="2"/>
        <scheme val="minor"/>
      </rPr>
      <t xml:space="preserve"> - 3 collectes/semaine - 52 semaines </t>
    </r>
    <r>
      <rPr>
        <i/>
        <sz val="11"/>
        <rFont val="Calibri"/>
        <family val="2"/>
        <scheme val="minor"/>
      </rPr>
      <t>(MAXI - 2 bacs de 140 L + 3 bacs de 340 L)</t>
    </r>
  </si>
  <si>
    <r>
      <t xml:space="preserve">DAOM - </t>
    </r>
    <r>
      <rPr>
        <sz val="11"/>
        <rFont val="Calibri"/>
        <family val="2"/>
        <scheme val="minor"/>
      </rPr>
      <t xml:space="preserve">2 collectes/semaine - 52 semaines </t>
    </r>
    <r>
      <rPr>
        <i/>
        <sz val="11"/>
        <rFont val="Calibri"/>
        <family val="2"/>
        <scheme val="minor"/>
      </rPr>
      <t>(MAXI - 6 bacs de 660 L)</t>
    </r>
  </si>
  <si>
    <r>
      <t xml:space="preserve">DAOM - 6 bacs de 660 L </t>
    </r>
    <r>
      <rPr>
        <sz val="11"/>
        <rFont val="Calibri"/>
        <family val="2"/>
        <scheme val="minor"/>
      </rPr>
      <t>(à raison de 2 collectes/semaine sur 52 semaines)</t>
    </r>
  </si>
  <si>
    <t>Collecte, acheminement et traitement des déchets assimilés aux ordures ménagères (DAOM) et des biodéchets du restaurant d’entreprise de l’Institut national de l’information géographique et forestière à Saint-Mandé (dpt 94)</t>
  </si>
  <si>
    <r>
      <t>BIODECHETS - 2 bacs de 140 L + 3 bacs de 340 L</t>
    </r>
    <r>
      <rPr>
        <sz val="11"/>
        <rFont val="Calibri"/>
        <family val="2"/>
        <scheme val="minor"/>
      </rPr>
      <t xml:space="preserve"> (à raison de 3 collectes/semaine sur 52 semaines)</t>
    </r>
  </si>
  <si>
    <r>
      <t xml:space="preserve">Quantité
estimative
</t>
    </r>
    <r>
      <rPr>
        <b/>
        <sz val="9"/>
        <color theme="1"/>
        <rFont val="Calibri"/>
        <family val="2"/>
        <scheme val="minor"/>
      </rPr>
      <t>(donnée non contractuelle)</t>
    </r>
  </si>
  <si>
    <r>
      <t xml:space="preserve">Estimation du volume annuel de déchets
par le candidat
</t>
    </r>
    <r>
      <rPr>
        <b/>
        <sz val="10"/>
        <color rgb="FFFF0000"/>
        <rFont val="Calibri"/>
        <family val="2"/>
        <scheme val="minor"/>
      </rPr>
      <t>(1)</t>
    </r>
  </si>
  <si>
    <t xml:space="preserve">2. TRAITEMENT </t>
  </si>
  <si>
    <t>BIODECHETS (AVEC PESEE)</t>
  </si>
  <si>
    <t xml:space="preserve">à la tonne </t>
  </si>
  <si>
    <t>DAOM (SANS PESEE)</t>
  </si>
  <si>
    <t>Prix unitaire
en € HT</t>
  </si>
  <si>
    <t xml:space="preserve">forfait pour 1 collecte </t>
  </si>
  <si>
    <r>
      <rPr>
        <b/>
        <sz val="10"/>
        <color rgb="FFFF0000"/>
        <rFont val="Calibri"/>
        <family val="2"/>
        <scheme val="minor"/>
      </rPr>
      <t>(2)</t>
    </r>
    <r>
      <rPr>
        <sz val="10"/>
        <color theme="1"/>
        <rFont val="Calibri"/>
        <family val="2"/>
        <scheme val="minor"/>
      </rPr>
      <t xml:space="preserve"> TGAP : Taxe Générale sur les Activités Polluantes</t>
    </r>
  </si>
  <si>
    <r>
      <rPr>
        <b/>
        <sz val="10"/>
        <color rgb="FFFF0000"/>
        <rFont val="Calibri"/>
        <family val="2"/>
        <scheme val="minor"/>
      </rPr>
      <t>(1)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Le candidat fait une estimation annuelle du volume de biodéchets en fonction du CCP et des informations communiquées dans le fichier "Questions/Réponses".</t>
    </r>
  </si>
  <si>
    <r>
      <t xml:space="preserve">
Fait à                            , le 
</t>
    </r>
    <r>
      <rPr>
        <b/>
        <sz val="11"/>
        <color theme="1"/>
        <rFont val="Calibri"/>
        <family val="2"/>
        <scheme val="minor"/>
      </rPr>
      <t>Le candidat</t>
    </r>
    <r>
      <rPr>
        <sz val="11"/>
        <color theme="1"/>
        <rFont val="Calibri"/>
        <family val="2"/>
        <scheme val="minor"/>
      </rPr>
      <t xml:space="preserve">
Cachet commercial et signature de la personne habilitée
</t>
    </r>
  </si>
  <si>
    <r>
      <rPr>
        <b/>
        <u/>
        <sz val="11"/>
        <color theme="1"/>
        <rFont val="Calibri"/>
        <family val="2"/>
        <scheme val="minor"/>
      </rPr>
      <t>TGAP 2026</t>
    </r>
    <r>
      <rPr>
        <b/>
        <u/>
        <sz val="10"/>
        <color rgb="FFFF0000"/>
        <rFont val="Calibri"/>
        <family val="2"/>
        <scheme val="minor"/>
      </rPr>
      <t>(2)</t>
    </r>
    <r>
      <rPr>
        <b/>
        <sz val="11"/>
        <color theme="1"/>
        <rFont val="Calibri"/>
        <family val="2"/>
        <scheme val="minor"/>
      </rPr>
      <t xml:space="preserve">
Prix unitaire 
en € HT/tonne
</t>
    </r>
    <r>
      <rPr>
        <b/>
        <sz val="9"/>
        <color theme="1"/>
        <rFont val="Calibri"/>
        <family val="2"/>
        <scheme val="minor"/>
      </rPr>
      <t>(taxe annuelle)</t>
    </r>
  </si>
  <si>
    <t>ANNEXE n°1 A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</si>
</sst>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4" fontId="0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4" fontId="2" fillId="0" borderId="0" xfId="0" applyNumberFormat="1" applyFont="1" applyBorder="1" applyAlignment="1"/>
    <xf numFmtId="0" fontId="3" fillId="0" borderId="0" xfId="0" applyFont="1" applyAlignment="1">
      <alignment horizontal="center" vertical="center"/>
    </xf>
    <xf numFmtId="3" fontId="0" fillId="0" borderId="1" xfId="0" applyNumberFormat="1" applyFont="1" applyFill="1" applyBorder="1" applyAlignment="1">
      <alignment horizontal="center"/>
    </xf>
    <xf numFmtId="0" fontId="5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5" fillId="0" borderId="0" xfId="0" applyFont="1" applyFill="1"/>
    <xf numFmtId="0" fontId="4" fillId="2" borderId="1" xfId="0" applyFont="1" applyFill="1" applyBorder="1"/>
    <xf numFmtId="0" fontId="5" fillId="2" borderId="0" xfId="0" applyFont="1" applyFill="1"/>
    <xf numFmtId="0" fontId="1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0" fillId="0" borderId="0" xfId="0" applyFont="1" applyBorder="1"/>
    <xf numFmtId="0" fontId="3" fillId="0" borderId="0" xfId="0" applyFont="1" applyBorder="1" applyAlignment="1"/>
    <xf numFmtId="4" fontId="0" fillId="0" borderId="0" xfId="0" applyNumberFormat="1" applyFont="1" applyFill="1" applyBorder="1" applyAlignment="1"/>
    <xf numFmtId="0" fontId="0" fillId="3" borderId="4" xfId="0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5" fillId="2" borderId="13" xfId="0" applyFont="1" applyFill="1" applyBorder="1" applyAlignment="1">
      <alignment horizontal="left" vertical="center"/>
    </xf>
    <xf numFmtId="4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/>
    </xf>
    <xf numFmtId="0" fontId="4" fillId="0" borderId="12" xfId="0" applyFont="1" applyBorder="1"/>
    <xf numFmtId="0" fontId="3" fillId="0" borderId="0" xfId="0" applyFont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0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Border="1"/>
    <xf numFmtId="0" fontId="0" fillId="5" borderId="13" xfId="0" applyFont="1" applyFill="1" applyBorder="1" applyAlignment="1">
      <alignment horizontal="center" vertical="center" wrapText="1"/>
    </xf>
    <xf numFmtId="3" fontId="0" fillId="5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5" borderId="1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/>
    </xf>
    <xf numFmtId="0" fontId="0" fillId="2" borderId="16" xfId="0" applyFont="1" applyFill="1" applyBorder="1" applyAlignment="1">
      <alignment horizontal="center" vertical="center" wrapText="1"/>
    </xf>
    <xf numFmtId="3" fontId="0" fillId="2" borderId="16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4" fontId="3" fillId="5" borderId="1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/>
    <xf numFmtId="164" fontId="0" fillId="0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0" fillId="2" borderId="16" xfId="0" applyNumberFormat="1" applyFon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0" fillId="5" borderId="2" xfId="0" applyNumberFormat="1" applyFont="1" applyFill="1" applyBorder="1" applyAlignment="1">
      <alignment horizontal="center"/>
    </xf>
    <xf numFmtId="164" fontId="0" fillId="5" borderId="14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 vertical="center"/>
    </xf>
    <xf numFmtId="164" fontId="0" fillId="2" borderId="20" xfId="0" applyNumberFormat="1" applyFont="1" applyFill="1" applyBorder="1" applyAlignment="1">
      <alignment horizontal="center" vertical="center"/>
    </xf>
    <xf numFmtId="4" fontId="11" fillId="2" borderId="4" xfId="0" applyNumberFormat="1" applyFont="1" applyFill="1" applyBorder="1" applyAlignment="1">
      <alignment horizont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9" fillId="6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2227580</xdr:colOff>
      <xdr:row>4</xdr:row>
      <xdr:rowOff>92075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35200" cy="819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39"/>
  <sheetViews>
    <sheetView tabSelected="1" zoomScaleNormal="100" workbookViewId="0">
      <selection activeCell="A10" sqref="A10:F10"/>
    </sheetView>
  </sheetViews>
  <sheetFormatPr baseColWidth="10" defaultRowHeight="15" x14ac:dyDescent="0.25"/>
  <cols>
    <col min="1" max="1" width="92.28515625" customWidth="1"/>
    <col min="2" max="2" width="23.28515625" style="3" customWidth="1"/>
    <col min="3" max="4" width="14.28515625" style="2" customWidth="1"/>
    <col min="5" max="5" width="15" style="2" customWidth="1"/>
    <col min="6" max="6" width="17.28515625" style="2" customWidth="1"/>
    <col min="7" max="7" width="15.42578125" style="2" customWidth="1"/>
  </cols>
  <sheetData>
    <row r="6" spans="1:13" s="1" customFormat="1" ht="21" x14ac:dyDescent="0.35">
      <c r="A6" s="85" t="s">
        <v>6</v>
      </c>
      <c r="B6" s="85"/>
      <c r="C6" s="85"/>
      <c r="D6" s="85"/>
      <c r="E6" s="85"/>
      <c r="F6" s="85"/>
      <c r="G6" s="68"/>
    </row>
    <row r="7" spans="1:13" s="1" customFormat="1" ht="21" x14ac:dyDescent="0.35">
      <c r="A7" s="85" t="s">
        <v>7</v>
      </c>
      <c r="B7" s="85"/>
      <c r="C7" s="85"/>
      <c r="D7" s="85"/>
      <c r="E7" s="85"/>
      <c r="F7" s="85"/>
      <c r="G7" s="68"/>
    </row>
    <row r="8" spans="1:13" s="1" customFormat="1" ht="21" x14ac:dyDescent="0.35">
      <c r="A8" s="85" t="s">
        <v>8</v>
      </c>
      <c r="B8" s="85"/>
      <c r="C8" s="85"/>
      <c r="D8" s="85"/>
      <c r="E8" s="85"/>
      <c r="F8" s="85"/>
      <c r="G8" s="68"/>
    </row>
    <row r="9" spans="1:13" s="1" customFormat="1" ht="21" x14ac:dyDescent="0.35">
      <c r="A9" s="10"/>
      <c r="B9" s="10"/>
      <c r="C9" s="10"/>
      <c r="D9" s="16"/>
      <c r="E9" s="10"/>
      <c r="F9" s="14"/>
      <c r="G9" s="10"/>
    </row>
    <row r="10" spans="1:13" ht="21" x14ac:dyDescent="0.35">
      <c r="A10" s="95" t="s">
        <v>30</v>
      </c>
      <c r="B10" s="95"/>
      <c r="C10" s="95"/>
      <c r="D10" s="95"/>
      <c r="E10" s="95"/>
      <c r="F10" s="95"/>
      <c r="G10" s="67"/>
    </row>
    <row r="11" spans="1:13" s="1" customFormat="1" ht="65.25" customHeight="1" x14ac:dyDescent="0.35">
      <c r="A11" s="84" t="s">
        <v>16</v>
      </c>
      <c r="B11" s="84"/>
      <c r="C11" s="84"/>
      <c r="D11" s="84"/>
      <c r="E11" s="84"/>
      <c r="F11" s="84"/>
      <c r="G11" s="66"/>
    </row>
    <row r="12" spans="1:13" ht="18" customHeight="1" x14ac:dyDescent="0.35">
      <c r="A12" s="4"/>
      <c r="B12" s="4"/>
      <c r="C12" s="5"/>
      <c r="D12" s="5"/>
      <c r="E12" s="5"/>
      <c r="F12" s="5"/>
      <c r="G12" s="5"/>
    </row>
    <row r="13" spans="1:13" s="6" customFormat="1" ht="111.75" customHeight="1" x14ac:dyDescent="0.25">
      <c r="A13" s="53" t="s">
        <v>5</v>
      </c>
      <c r="B13" s="25" t="s">
        <v>4</v>
      </c>
      <c r="C13" s="26" t="s">
        <v>18</v>
      </c>
      <c r="D13" s="26" t="s">
        <v>19</v>
      </c>
      <c r="E13" s="27" t="s">
        <v>9</v>
      </c>
      <c r="F13" s="27" t="s">
        <v>0</v>
      </c>
    </row>
    <row r="14" spans="1:13" s="29" customFormat="1" ht="17.25" customHeight="1" x14ac:dyDescent="0.25">
      <c r="A14" s="34" t="s">
        <v>21</v>
      </c>
      <c r="B14" s="52"/>
      <c r="C14" s="31"/>
      <c r="D14" s="31"/>
      <c r="E14" s="32"/>
      <c r="F14" s="33"/>
      <c r="G14" s="28"/>
    </row>
    <row r="15" spans="1:13" s="36" customFormat="1" ht="14.65" customHeight="1" x14ac:dyDescent="0.25">
      <c r="A15" s="19" t="s">
        <v>10</v>
      </c>
      <c r="B15" s="37"/>
      <c r="C15" s="38"/>
      <c r="D15" s="38"/>
      <c r="E15" s="39"/>
      <c r="F15" s="40"/>
      <c r="G15" s="51"/>
    </row>
    <row r="16" spans="1:13" s="8" customFormat="1" x14ac:dyDescent="0.25">
      <c r="A16" s="41" t="s">
        <v>13</v>
      </c>
      <c r="B16" s="42" t="s">
        <v>12</v>
      </c>
      <c r="C16" s="7">
        <v>156</v>
      </c>
      <c r="D16" s="15"/>
      <c r="E16" s="69"/>
      <c r="F16" s="70">
        <f>C16*E16</f>
        <v>0</v>
      </c>
      <c r="G16" s="50"/>
      <c r="H16" s="11"/>
      <c r="I16" s="11"/>
      <c r="J16" s="11"/>
      <c r="K16" s="11"/>
      <c r="L16" s="11"/>
      <c r="M16" s="11"/>
    </row>
    <row r="17" spans="1:13" s="45" customFormat="1" x14ac:dyDescent="0.25">
      <c r="A17" s="19" t="s">
        <v>20</v>
      </c>
      <c r="B17" s="46"/>
      <c r="C17" s="47"/>
      <c r="D17" s="47"/>
      <c r="E17" s="48"/>
      <c r="F17" s="49"/>
      <c r="G17" s="50"/>
      <c r="H17" s="44"/>
      <c r="I17" s="44"/>
      <c r="J17" s="44"/>
      <c r="K17" s="44"/>
      <c r="L17" s="44"/>
      <c r="M17" s="44"/>
    </row>
    <row r="18" spans="1:13" s="13" customFormat="1" ht="15.75" thickBot="1" x14ac:dyDescent="0.3">
      <c r="A18" s="35" t="s">
        <v>17</v>
      </c>
      <c r="B18" s="43" t="s">
        <v>22</v>
      </c>
      <c r="C18" s="23"/>
      <c r="D18" s="81"/>
      <c r="E18" s="71"/>
      <c r="F18" s="71">
        <f>D18*E18</f>
        <v>0</v>
      </c>
      <c r="G18" s="50"/>
    </row>
    <row r="19" spans="1:13" s="20" customFormat="1" x14ac:dyDescent="0.25">
      <c r="B19" s="21"/>
      <c r="C19" s="86" t="s">
        <v>1</v>
      </c>
      <c r="D19" s="87"/>
      <c r="E19" s="88"/>
      <c r="F19" s="72">
        <f>F16+F18</f>
        <v>0</v>
      </c>
      <c r="G19" s="22"/>
    </row>
    <row r="20" spans="1:13" s="20" customFormat="1" x14ac:dyDescent="0.25">
      <c r="B20" s="21"/>
      <c r="C20" s="89" t="s">
        <v>2</v>
      </c>
      <c r="D20" s="90"/>
      <c r="E20" s="91"/>
      <c r="F20" s="73">
        <f>F19*0.2</f>
        <v>0</v>
      </c>
      <c r="G20" s="22"/>
    </row>
    <row r="21" spans="1:13" s="20" customFormat="1" ht="15.75" thickBot="1" x14ac:dyDescent="0.3">
      <c r="B21" s="21"/>
      <c r="C21" s="92" t="s">
        <v>3</v>
      </c>
      <c r="D21" s="93"/>
      <c r="E21" s="94"/>
      <c r="F21" s="74">
        <f>F19+F20</f>
        <v>0</v>
      </c>
      <c r="G21" s="22"/>
    </row>
    <row r="22" spans="1:13" x14ac:dyDescent="0.25">
      <c r="A22" s="96" t="s">
        <v>27</v>
      </c>
      <c r="B22" s="97"/>
      <c r="C22" s="97"/>
      <c r="D22"/>
      <c r="E22"/>
      <c r="F22"/>
      <c r="G22"/>
    </row>
    <row r="23" spans="1:13" s="20" customFormat="1" x14ac:dyDescent="0.25">
      <c r="B23" s="21"/>
      <c r="C23" s="21"/>
      <c r="D23" s="21"/>
      <c r="E23" s="21"/>
      <c r="F23" s="21"/>
      <c r="G23" s="22"/>
    </row>
    <row r="24" spans="1:13" s="20" customFormat="1" x14ac:dyDescent="0.25">
      <c r="B24" s="21"/>
      <c r="C24" s="21"/>
      <c r="D24" s="21"/>
      <c r="E24" s="21"/>
      <c r="F24" s="21"/>
      <c r="G24" s="22"/>
    </row>
    <row r="25" spans="1:13" s="6" customFormat="1" ht="111.75" customHeight="1" x14ac:dyDescent="0.25">
      <c r="A25" s="18" t="s">
        <v>5</v>
      </c>
      <c r="B25" s="25" t="s">
        <v>4</v>
      </c>
      <c r="C25" s="26" t="s">
        <v>18</v>
      </c>
      <c r="D25" s="27" t="s">
        <v>24</v>
      </c>
      <c r="E25" s="27" t="s">
        <v>29</v>
      </c>
      <c r="F25" s="27" t="s">
        <v>0</v>
      </c>
    </row>
    <row r="26" spans="1:13" s="24" customFormat="1" ht="17.25" customHeight="1" x14ac:dyDescent="0.25">
      <c r="A26" s="30" t="s">
        <v>23</v>
      </c>
      <c r="B26" s="52"/>
      <c r="C26" s="31"/>
      <c r="D26" s="31"/>
      <c r="E26" s="32"/>
      <c r="F26" s="33"/>
      <c r="G26" s="28"/>
    </row>
    <row r="27" spans="1:13" s="6" customFormat="1" ht="14.65" customHeight="1" x14ac:dyDescent="0.25">
      <c r="A27" s="54" t="s">
        <v>10</v>
      </c>
      <c r="B27" s="62"/>
      <c r="C27" s="63"/>
      <c r="D27" s="63"/>
      <c r="E27" s="64"/>
      <c r="F27" s="65"/>
      <c r="G27" s="51"/>
    </row>
    <row r="28" spans="1:13" s="13" customFormat="1" x14ac:dyDescent="0.25">
      <c r="A28" s="12" t="s">
        <v>14</v>
      </c>
      <c r="B28" s="55" t="s">
        <v>12</v>
      </c>
      <c r="C28" s="56">
        <v>104</v>
      </c>
      <c r="D28" s="75"/>
      <c r="E28" s="76"/>
      <c r="F28" s="75">
        <f>C28*D28</f>
        <v>0</v>
      </c>
      <c r="G28" s="50"/>
    </row>
    <row r="29" spans="1:13" s="8" customFormat="1" x14ac:dyDescent="0.25">
      <c r="A29" s="54" t="s">
        <v>11</v>
      </c>
      <c r="B29" s="46"/>
      <c r="C29" s="47"/>
      <c r="D29" s="77"/>
      <c r="E29" s="77"/>
      <c r="F29" s="78"/>
      <c r="G29" s="50"/>
      <c r="H29" s="11"/>
      <c r="I29" s="11"/>
      <c r="J29" s="11"/>
      <c r="K29" s="11"/>
      <c r="L29" s="11"/>
      <c r="M29" s="11"/>
    </row>
    <row r="30" spans="1:13" s="60" customFormat="1" ht="15.75" thickBot="1" x14ac:dyDescent="0.3">
      <c r="A30" s="58" t="s">
        <v>15</v>
      </c>
      <c r="B30" s="43" t="s">
        <v>25</v>
      </c>
      <c r="C30" s="59">
        <v>104</v>
      </c>
      <c r="D30" s="79"/>
      <c r="E30" s="80"/>
      <c r="F30" s="79">
        <f>C30*D30</f>
        <v>0</v>
      </c>
      <c r="G30" s="61"/>
    </row>
    <row r="31" spans="1:13" x14ac:dyDescent="0.25">
      <c r="B31"/>
      <c r="C31" s="86" t="s">
        <v>1</v>
      </c>
      <c r="D31" s="87"/>
      <c r="E31" s="88"/>
      <c r="F31" s="72">
        <f>F28+F30</f>
        <v>0</v>
      </c>
      <c r="G31"/>
    </row>
    <row r="32" spans="1:13" x14ac:dyDescent="0.25">
      <c r="B32"/>
      <c r="C32" s="89" t="s">
        <v>2</v>
      </c>
      <c r="D32" s="90"/>
      <c r="E32" s="91"/>
      <c r="F32" s="73">
        <f>F31*0.2</f>
        <v>0</v>
      </c>
      <c r="G32"/>
    </row>
    <row r="33" spans="1:7" ht="15.75" thickBot="1" x14ac:dyDescent="0.3">
      <c r="B33"/>
      <c r="C33" s="92" t="s">
        <v>3</v>
      </c>
      <c r="D33" s="93"/>
      <c r="E33" s="94"/>
      <c r="F33" s="74">
        <f>F31+F32</f>
        <v>0</v>
      </c>
      <c r="G33"/>
    </row>
    <row r="34" spans="1:7" x14ac:dyDescent="0.25">
      <c r="B34"/>
      <c r="C34"/>
      <c r="D34"/>
      <c r="E34"/>
      <c r="F34"/>
      <c r="G34"/>
    </row>
    <row r="35" spans="1:7" x14ac:dyDescent="0.25">
      <c r="B35"/>
      <c r="C35"/>
      <c r="D35"/>
      <c r="E35"/>
      <c r="F35"/>
      <c r="G35"/>
    </row>
    <row r="36" spans="1:7" x14ac:dyDescent="0.25">
      <c r="A36" s="17" t="s">
        <v>26</v>
      </c>
      <c r="B36"/>
      <c r="C36"/>
      <c r="D36"/>
      <c r="E36"/>
      <c r="F36"/>
      <c r="G36"/>
    </row>
    <row r="38" spans="1:7" x14ac:dyDescent="0.25">
      <c r="B38"/>
      <c r="C38" s="9"/>
      <c r="D38" s="9"/>
      <c r="E38"/>
      <c r="F38"/>
      <c r="G38"/>
    </row>
    <row r="39" spans="1:7" ht="169.5" customHeight="1" x14ac:dyDescent="0.25">
      <c r="A39" s="82" t="s">
        <v>28</v>
      </c>
      <c r="B39" s="83"/>
      <c r="C39" s="57"/>
      <c r="D39" s="57"/>
      <c r="E39" s="57"/>
      <c r="F39" s="57"/>
      <c r="G39" s="57"/>
    </row>
  </sheetData>
  <mergeCells count="12">
    <mergeCell ref="A39:B39"/>
    <mergeCell ref="A11:F11"/>
    <mergeCell ref="A10:F10"/>
    <mergeCell ref="A6:F6"/>
    <mergeCell ref="A7:F7"/>
    <mergeCell ref="A8:F8"/>
    <mergeCell ref="C31:E31"/>
    <mergeCell ref="C32:E32"/>
    <mergeCell ref="C33:E33"/>
    <mergeCell ref="C19:E19"/>
    <mergeCell ref="C20:E20"/>
    <mergeCell ref="C21:E21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6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Jean-Philippe Senac</cp:lastModifiedBy>
  <cp:lastPrinted>2022-04-14T14:45:07Z</cp:lastPrinted>
  <dcterms:created xsi:type="dcterms:W3CDTF">2021-07-29T09:35:40Z</dcterms:created>
  <dcterms:modified xsi:type="dcterms:W3CDTF">2026-04-01T08:11:47Z</dcterms:modified>
</cp:coreProperties>
</file>